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HAYUELOS PROYECTO\"/>
    </mc:Choice>
  </mc:AlternateContent>
  <xr:revisionPtr revIDLastSave="0" documentId="13_ncr:1_{9697D4F5-25E6-414C-926E-3C0BAB52D0E5}" xr6:coauthVersionLast="45" xr6:coauthVersionMax="45" xr10:uidLastSave="{00000000-0000-0000-0000-000000000000}"/>
  <bookViews>
    <workbookView xWindow="-120" yWindow="-120" windowWidth="20730" windowHeight="11160" xr2:uid="{F3ED2FED-1E2A-4043-8F38-E9512E3A3D61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1" l="1"/>
  <c r="F13" i="1"/>
  <c r="F4" i="1"/>
  <c r="H4" i="1"/>
  <c r="F5" i="1"/>
  <c r="H5" i="1"/>
  <c r="F6" i="1"/>
  <c r="H6" i="1"/>
  <c r="F7" i="1"/>
  <c r="H7" i="1"/>
  <c r="F8" i="1"/>
  <c r="H8" i="1"/>
  <c r="F9" i="1"/>
  <c r="H9" i="1"/>
  <c r="F10" i="1"/>
  <c r="H10" i="1"/>
  <c r="F11" i="1"/>
  <c r="H11" i="1"/>
  <c r="F12" i="1"/>
  <c r="H12" i="1"/>
  <c r="F14" i="1"/>
  <c r="H14" i="1"/>
  <c r="H3" i="1"/>
  <c r="F3" i="1"/>
</calcChain>
</file>

<file path=xl/sharedStrings.xml><?xml version="1.0" encoding="utf-8"?>
<sst xmlns="http://schemas.openxmlformats.org/spreadsheetml/2006/main" count="46" uniqueCount="34">
  <si>
    <t>NOMBRE INSUMO</t>
  </si>
  <si>
    <t>UND</t>
  </si>
  <si>
    <t>IVA</t>
  </si>
  <si>
    <t>OBSERVACIONES</t>
  </si>
  <si>
    <t xml:space="preserve">M3 </t>
  </si>
  <si>
    <t xml:space="preserve">TRANSPORTE DE GRANULARES </t>
  </si>
  <si>
    <t>M3</t>
  </si>
  <si>
    <t xml:space="preserve">TRANSPORTE GRAVA DE FILTRO </t>
  </si>
  <si>
    <t>TRANSPORTE DE GRANULARES</t>
  </si>
  <si>
    <t xml:space="preserve">TRANSPORTE DE ARENA DE PEÑA </t>
  </si>
  <si>
    <t>TRANSPORTE DE MIXTO FINO</t>
  </si>
  <si>
    <t xml:space="preserve">TRANSPORTE DE MIXTO FINO </t>
  </si>
  <si>
    <t xml:space="preserve">TRANSPORTE DE ARENA </t>
  </si>
  <si>
    <t xml:space="preserve">TRASNPORTE DE ARENA LAVADA </t>
  </si>
  <si>
    <t>TRANSPORTE DE GRAVILLA</t>
  </si>
  <si>
    <t>GRAVA PARA FILTRO</t>
  </si>
  <si>
    <t>INSUMO PARA JARDINES DE ZONAS COMUNES</t>
  </si>
  <si>
    <t>ARENA DE PEÑA</t>
  </si>
  <si>
    <t xml:space="preserve">ACTIVIDADES DE MAMPOSTERIA </t>
  </si>
  <si>
    <t>MIXTO FINO</t>
  </si>
  <si>
    <t>PARA EJECUCIÓN DE DOVELAS DE MAMPOSTERIA</t>
  </si>
  <si>
    <t>ARENA LAVADA DE PEÑA</t>
  </si>
  <si>
    <t xml:space="preserve">PARA MEZCLA DE GROUTING PARA FUNDIDA DE DOVELAS DE MAMPOSTERIA </t>
  </si>
  <si>
    <t>GRAVILLA 3/8"</t>
  </si>
  <si>
    <t>TIERRA NEGRA ABONADA</t>
  </si>
  <si>
    <t>INSUMO PARA JARDINES</t>
  </si>
  <si>
    <t>ALQUILER MINICARGADOR</t>
  </si>
  <si>
    <t>HR</t>
  </si>
  <si>
    <t>ALQUILER</t>
  </si>
  <si>
    <t>PRECIOS 2019</t>
  </si>
  <si>
    <t>PRECIOS 2020 INCREMENTO 6%</t>
  </si>
  <si>
    <t>VLR. TOTAL + IVA</t>
  </si>
  <si>
    <t>VLR. UNITARIO</t>
  </si>
  <si>
    <t xml:space="preserve">TRANSPORTE PARA GROUT DOVELAS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</si>
</sst>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2" fontId="0" fillId="0" borderId="2" xfId="0" applyNumberFormat="1" applyFont="1" applyFill="1" applyBorder="1" applyAlignment="1">
      <alignment horizontal="center" vertical="center"/>
    </xf>
    <xf numFmtId="9" fontId="0" fillId="0" borderId="2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2" fillId="4" borderId="1" xfId="1" applyFont="1" applyFill="1" applyBorder="1" applyAlignment="1">
      <alignment horizontal="center" vertical="center"/>
    </xf>
    <xf numFmtId="0" fontId="0" fillId="5" borderId="0" xfId="0" applyFill="1"/>
    <xf numFmtId="0" fontId="2" fillId="3" borderId="3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Border="1" applyAlignment="1">
      <alignment vertical="center"/>
    </xf>
    <xf numFmtId="164" fontId="0" fillId="0" borderId="4" xfId="0" applyNumberFormat="1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0" fillId="0" borderId="8" xfId="0" applyNumberFormat="1" applyFont="1" applyBorder="1"/>
    <xf numFmtId="164" fontId="0" fillId="0" borderId="9" xfId="0" applyNumberFormat="1" applyFont="1" applyBorder="1" applyAlignment="1">
      <alignment vertical="center"/>
    </xf>
    <xf numFmtId="164" fontId="0" fillId="0" borderId="10" xfId="0" applyNumberFormat="1" applyFont="1" applyFill="1" applyBorder="1"/>
    <xf numFmtId="164" fontId="0" fillId="0" borderId="11" xfId="0" applyNumberFormat="1" applyFont="1" applyFill="1" applyBorder="1" applyAlignment="1">
      <alignment vertical="center"/>
    </xf>
    <xf numFmtId="164" fontId="0" fillId="0" borderId="12" xfId="0" applyNumberFormat="1" applyFont="1" applyBorder="1"/>
    <xf numFmtId="9" fontId="0" fillId="0" borderId="13" xfId="1" applyFont="1" applyFill="1" applyBorder="1" applyAlignment="1">
      <alignment horizontal="center" vertical="center"/>
    </xf>
    <xf numFmtId="164" fontId="0" fillId="0" borderId="14" xfId="0" applyNumberFormat="1" applyFont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DA05-DBEB-4798-83A0-85B000AFA595}">
  <dimension ref="A1:H14"/>
  <sheetViews>
    <sheetView tabSelected="1" workbookViewId="0">
      <selection activeCell="A12" sqref="A12"/>
    </sheetView>
  </sheetViews>
  <sheetFormatPr baseColWidth="10" defaultRowHeight="15" x14ac:dyDescent="0.25"/>
  <cols>
    <col min="1" max="1" width="28.28515625" bestFit="1" customWidth="1"/>
    <col min="2" max="2" width="4.42578125" bestFit="1" customWidth="1"/>
    <col min="3" max="3" width="37.5703125" customWidth="1"/>
    <col min="4" max="4" width="4.5703125" bestFit="1" customWidth="1"/>
    <col min="5" max="6" width="14.140625" bestFit="1" customWidth="1"/>
    <col min="7" max="7" width="4.5703125" bestFit="1" customWidth="1"/>
    <col min="8" max="8" width="15.85546875" bestFit="1" customWidth="1"/>
  </cols>
  <sheetData>
    <row r="1" spans="1:8" ht="30" customHeight="1" x14ac:dyDescent="0.25">
      <c r="A1" s="13"/>
      <c r="B1" s="13"/>
      <c r="C1" s="13"/>
      <c r="D1" s="13"/>
      <c r="E1" s="14" t="s">
        <v>29</v>
      </c>
      <c r="F1" s="18" t="s">
        <v>30</v>
      </c>
      <c r="G1" s="19"/>
      <c r="H1" s="20"/>
    </row>
    <row r="2" spans="1:8" x14ac:dyDescent="0.25">
      <c r="A2" s="10" t="s">
        <v>0</v>
      </c>
      <c r="B2" s="10" t="s">
        <v>1</v>
      </c>
      <c r="C2" s="11" t="s">
        <v>3</v>
      </c>
      <c r="D2" s="11" t="s">
        <v>4</v>
      </c>
      <c r="E2" s="15" t="s">
        <v>32</v>
      </c>
      <c r="F2" s="21" t="s">
        <v>32</v>
      </c>
      <c r="G2" s="12" t="s">
        <v>2</v>
      </c>
      <c r="H2" s="22" t="s">
        <v>31</v>
      </c>
    </row>
    <row r="3" spans="1:8" x14ac:dyDescent="0.25">
      <c r="A3" s="1" t="s">
        <v>5</v>
      </c>
      <c r="B3" s="2" t="s">
        <v>6</v>
      </c>
      <c r="C3" s="3" t="s">
        <v>7</v>
      </c>
      <c r="D3" s="4">
        <v>1</v>
      </c>
      <c r="E3" s="16">
        <v>40000</v>
      </c>
      <c r="F3" s="23">
        <f>(E3+(E3*6%))</f>
        <v>42400</v>
      </c>
      <c r="G3" s="5">
        <v>0.19</v>
      </c>
      <c r="H3" s="24">
        <f>+F3*D3*G3+F3</f>
        <v>50456</v>
      </c>
    </row>
    <row r="4" spans="1:8" x14ac:dyDescent="0.25">
      <c r="A4" s="1" t="s">
        <v>8</v>
      </c>
      <c r="B4" s="2" t="s">
        <v>6</v>
      </c>
      <c r="C4" s="3" t="s">
        <v>9</v>
      </c>
      <c r="D4" s="4">
        <v>1</v>
      </c>
      <c r="E4" s="16">
        <v>20000</v>
      </c>
      <c r="F4" s="23">
        <f t="shared" ref="F4:F13" si="0">(E4+(E4*6%))</f>
        <v>21200</v>
      </c>
      <c r="G4" s="5">
        <v>0.19</v>
      </c>
      <c r="H4" s="24">
        <f>+F4*D4*G4+F4</f>
        <v>25228</v>
      </c>
    </row>
    <row r="5" spans="1:8" x14ac:dyDescent="0.25">
      <c r="A5" s="1" t="s">
        <v>10</v>
      </c>
      <c r="B5" s="2" t="s">
        <v>6</v>
      </c>
      <c r="C5" s="3" t="s">
        <v>11</v>
      </c>
      <c r="D5" s="4">
        <v>1</v>
      </c>
      <c r="E5" s="16">
        <v>40000</v>
      </c>
      <c r="F5" s="23">
        <f t="shared" si="0"/>
        <v>42400</v>
      </c>
      <c r="G5" s="5">
        <v>0.19</v>
      </c>
      <c r="H5" s="24">
        <f t="shared" ref="H4:H13" si="1">+F5*D5*G5+F5</f>
        <v>50456</v>
      </c>
    </row>
    <row r="6" spans="1:8" x14ac:dyDescent="0.25">
      <c r="A6" s="1" t="s">
        <v>12</v>
      </c>
      <c r="B6" s="2" t="s">
        <v>6</v>
      </c>
      <c r="C6" s="3" t="s">
        <v>13</v>
      </c>
      <c r="D6" s="4">
        <v>1</v>
      </c>
      <c r="E6" s="16">
        <v>36000</v>
      </c>
      <c r="F6" s="23">
        <f t="shared" si="0"/>
        <v>38160</v>
      </c>
      <c r="G6" s="5">
        <v>0.19</v>
      </c>
      <c r="H6" s="24">
        <f t="shared" si="1"/>
        <v>45410.400000000001</v>
      </c>
    </row>
    <row r="7" spans="1:8" x14ac:dyDescent="0.25">
      <c r="A7" s="1" t="s">
        <v>14</v>
      </c>
      <c r="B7" s="2" t="s">
        <v>6</v>
      </c>
      <c r="C7" s="3" t="s">
        <v>33</v>
      </c>
      <c r="D7" s="4">
        <v>1</v>
      </c>
      <c r="E7" s="16">
        <v>40000</v>
      </c>
      <c r="F7" s="23">
        <f t="shared" si="0"/>
        <v>42400</v>
      </c>
      <c r="G7" s="5">
        <v>0.19</v>
      </c>
      <c r="H7" s="24">
        <f t="shared" si="1"/>
        <v>50456</v>
      </c>
    </row>
    <row r="8" spans="1:8" x14ac:dyDescent="0.25">
      <c r="A8" s="1" t="s">
        <v>15</v>
      </c>
      <c r="B8" s="2" t="s">
        <v>6</v>
      </c>
      <c r="C8" s="3" t="s">
        <v>16</v>
      </c>
      <c r="D8" s="4">
        <v>1</v>
      </c>
      <c r="E8" s="16">
        <v>30000</v>
      </c>
      <c r="F8" s="23">
        <f t="shared" si="0"/>
        <v>31800</v>
      </c>
      <c r="G8" s="5">
        <v>0.19</v>
      </c>
      <c r="H8" s="24">
        <f t="shared" si="1"/>
        <v>37842</v>
      </c>
    </row>
    <row r="9" spans="1:8" x14ac:dyDescent="0.25">
      <c r="A9" s="1" t="s">
        <v>17</v>
      </c>
      <c r="B9" s="2" t="s">
        <v>6</v>
      </c>
      <c r="C9" s="3" t="s">
        <v>18</v>
      </c>
      <c r="D9" s="4">
        <v>1</v>
      </c>
      <c r="E9" s="16">
        <v>12000</v>
      </c>
      <c r="F9" s="23">
        <f t="shared" si="0"/>
        <v>12720</v>
      </c>
      <c r="G9" s="5">
        <v>0.19</v>
      </c>
      <c r="H9" s="24">
        <f t="shared" si="1"/>
        <v>15136.8</v>
      </c>
    </row>
    <row r="10" spans="1:8" x14ac:dyDescent="0.25">
      <c r="A10" s="1" t="s">
        <v>19</v>
      </c>
      <c r="B10" s="2" t="s">
        <v>6</v>
      </c>
      <c r="C10" s="3" t="s">
        <v>20</v>
      </c>
      <c r="D10" s="4">
        <v>1</v>
      </c>
      <c r="E10" s="16">
        <v>35000</v>
      </c>
      <c r="F10" s="23">
        <f t="shared" si="0"/>
        <v>37100</v>
      </c>
      <c r="G10" s="5">
        <v>0.19</v>
      </c>
      <c r="H10" s="24">
        <f t="shared" si="1"/>
        <v>44149</v>
      </c>
    </row>
    <row r="11" spans="1:8" ht="30" x14ac:dyDescent="0.25">
      <c r="A11" s="1" t="s">
        <v>21</v>
      </c>
      <c r="B11" s="2" t="s">
        <v>6</v>
      </c>
      <c r="C11" s="3" t="s">
        <v>22</v>
      </c>
      <c r="D11" s="4">
        <v>1</v>
      </c>
      <c r="E11" s="16">
        <v>24000</v>
      </c>
      <c r="F11" s="23">
        <f t="shared" si="0"/>
        <v>25440</v>
      </c>
      <c r="G11" s="5">
        <v>0.19</v>
      </c>
      <c r="H11" s="24">
        <f t="shared" si="1"/>
        <v>30273.599999999999</v>
      </c>
    </row>
    <row r="12" spans="1:8" ht="30" x14ac:dyDescent="0.25">
      <c r="A12" s="1" t="s">
        <v>23</v>
      </c>
      <c r="B12" s="2" t="s">
        <v>6</v>
      </c>
      <c r="C12" s="3" t="s">
        <v>22</v>
      </c>
      <c r="D12" s="4">
        <v>1</v>
      </c>
      <c r="E12" s="16">
        <v>35000</v>
      </c>
      <c r="F12" s="23">
        <f t="shared" si="0"/>
        <v>37100</v>
      </c>
      <c r="G12" s="5">
        <v>0.19</v>
      </c>
      <c r="H12" s="24">
        <f t="shared" si="1"/>
        <v>44149</v>
      </c>
    </row>
    <row r="13" spans="1:8" x14ac:dyDescent="0.25">
      <c r="A13" s="6" t="s">
        <v>24</v>
      </c>
      <c r="B13" s="2" t="s">
        <v>6</v>
      </c>
      <c r="C13" s="7" t="s">
        <v>25</v>
      </c>
      <c r="D13" s="8">
        <v>1</v>
      </c>
      <c r="E13" s="17">
        <v>37500</v>
      </c>
      <c r="F13" s="25">
        <f t="shared" si="0"/>
        <v>39750</v>
      </c>
      <c r="G13" s="9">
        <v>0.19</v>
      </c>
      <c r="H13" s="26">
        <f t="shared" si="1"/>
        <v>47302.5</v>
      </c>
    </row>
    <row r="14" spans="1:8" ht="15.75" thickBot="1" x14ac:dyDescent="0.3">
      <c r="A14" s="1" t="s">
        <v>26</v>
      </c>
      <c r="B14" s="2" t="s">
        <v>27</v>
      </c>
      <c r="C14" s="3" t="s">
        <v>28</v>
      </c>
      <c r="D14" s="4">
        <v>1</v>
      </c>
      <c r="E14" s="16">
        <v>55000</v>
      </c>
      <c r="F14" s="27">
        <f>(E14+(E14*6%))</f>
        <v>58300</v>
      </c>
      <c r="G14" s="28">
        <v>0.19</v>
      </c>
      <c r="H14" s="29">
        <f>+F14*D14*G14+F14</f>
        <v>69377</v>
      </c>
    </row>
  </sheetData>
  <mergeCells count="1">
    <mergeCell ref="F1:H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2020-02-06T15:35:33Z</dcterms:created>
  <dcterms:modified xsi:type="dcterms:W3CDTF">2020-02-06T22:10:32Z</dcterms:modified>
</cp:coreProperties>
</file>